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2" i="2"/>
  <c r="G21"/>
  <c r="G20"/>
  <c r="G19"/>
  <c r="G18"/>
  <c r="G17"/>
  <c r="G16"/>
  <c r="G14"/>
  <c r="G13"/>
  <c r="G12"/>
  <c r="G10" l="1"/>
  <c r="G23" s="1"/>
  <c r="G9"/>
  <c r="G8"/>
  <c r="G7"/>
  <c r="G6" l="1"/>
</calcChain>
</file>

<file path=xl/sharedStrings.xml><?xml version="1.0" encoding="utf-8"?>
<sst xmlns="http://schemas.openxmlformats.org/spreadsheetml/2006/main" count="114" uniqueCount="70">
  <si>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</si>
  <si>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</si>
  <si>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</si>
  <si>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</si>
  <si>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</si>
  <si>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</si>
  <si>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</si>
  <si>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</si>
  <si>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</si>
  <si>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</si>
  <si>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уп</t>
  </si>
  <si>
    <t>шт</t>
  </si>
  <si>
    <t xml:space="preserve">Набор реагент  для обнаружения в фекалиях я/гельминтов </t>
  </si>
  <si>
    <t>2</t>
  </si>
  <si>
    <t>3</t>
  </si>
  <si>
    <t>4</t>
  </si>
  <si>
    <t>5</t>
  </si>
  <si>
    <t>7</t>
  </si>
  <si>
    <t>8</t>
  </si>
  <si>
    <t>Приложение №1 к объявлению №5</t>
  </si>
  <si>
    <t>Вата</t>
  </si>
  <si>
    <t>Наконечники одноразовые</t>
  </si>
  <si>
    <t>предназначаются для промывания и спринцевания полостей организма человека, а также проведения микроклизм.  Наличие наружного "ребристого" конуса обеспечивающего надежное соединение с трубкой кружки Эсмарха; наличие внутреннего конуса "Луер" для подсоединения шприца при проведении микроклизм; Индивидуальная упаковка типа «блистер» обеспечивает сохранность стерильности и легкость вскрытия без образования бумажной "бахромы".</t>
  </si>
  <si>
    <t>Мешок для сбора мочи</t>
  </si>
  <si>
    <t>Набор реагентов для обнаружения в фекалиях яиц глистов по методу Като «Метод Като»</t>
  </si>
  <si>
    <t>100 гр Вата медицинская хирургическая нестерильная - используется в медицинских и гигиенических целях, производится из натурального длинноволокнистого сырья (волокна 100% хлопка высшей пробы) без добавления добавок и примесей.Вата хирургическая имеет высокую степень прочеса - что обеспечивает отсутствие сорных примесей и включений, по своей структуре легко распределяется на параллельные слои. Обладает высокой сорбционной способностью (эффективно впитывает и удерживает влагу). ГОСТ 5556-81 СТ-KZ обязателен</t>
  </si>
  <si>
    <t>мешок для сбора мочи, однократного применения стерильный, с антирефлюксным клапаном и автономным сливом объемом 2000 мл</t>
  </si>
  <si>
    <t>Салфетки марлевые  16х14 см</t>
  </si>
  <si>
    <t xml:space="preserve">Салфетки марлевые 16х14 см; сухие стерильные, 2-слойные, №10
</t>
  </si>
  <si>
    <t xml:space="preserve">
 Перечень закупаемых лекарственных средств и медицинских изделий способом запроса ценовых предложений
</t>
  </si>
  <si>
    <t>1</t>
  </si>
  <si>
    <t>6</t>
  </si>
  <si>
    <t>Поставка осуществляется в течение 2022 года по заявке Заказчика, но не позднее 16 календарных дней, с даты получения телефонной заявки от Заказчика.</t>
  </si>
  <si>
    <t>СКО, г.Петропавловск, ул.Ж.Кизатова, 7А, детский корпус каб. 111</t>
  </si>
  <si>
    <t>Урапидил</t>
  </si>
  <si>
    <t>5мг/10,0 №5</t>
  </si>
  <si>
    <t>амп</t>
  </si>
  <si>
    <t>Поставка осуществляется в течение 2022 года по заявке Заказчика.</t>
  </si>
  <si>
    <t>Хлорамфеникол</t>
  </si>
  <si>
    <t xml:space="preserve">0,25% 10 мл капли глазные </t>
  </si>
  <si>
    <t xml:space="preserve">Нифедипин </t>
  </si>
  <si>
    <t>10 мг№50</t>
  </si>
  <si>
    <t>Аммиак</t>
  </si>
  <si>
    <t>10%-20мл</t>
  </si>
  <si>
    <t>фл</t>
  </si>
  <si>
    <t>Проксиметакаин</t>
  </si>
  <si>
    <t>0,5%-15мл</t>
  </si>
  <si>
    <t>Папаверин</t>
  </si>
  <si>
    <t>2%-2мл №10</t>
  </si>
  <si>
    <t>Канюля внутривенная</t>
  </si>
  <si>
    <t>№16</t>
  </si>
  <si>
    <t>Атропин</t>
  </si>
  <si>
    <t>1 мг/мл №10</t>
  </si>
  <si>
    <t>9</t>
  </si>
  <si>
    <t>10</t>
  </si>
  <si>
    <t>11</t>
  </si>
  <si>
    <t>Кетгут простой</t>
  </si>
  <si>
    <t>Нить рассасывающая «Кетгут»№ sp 2 metric 6 75 см с иглой</t>
  </si>
  <si>
    <t>12</t>
  </si>
  <si>
    <t>13</t>
  </si>
  <si>
    <t>14</t>
  </si>
  <si>
    <t>Вазелин</t>
  </si>
  <si>
    <t>25г</t>
  </si>
  <si>
    <t>15</t>
  </si>
  <si>
    <t>№14</t>
  </si>
  <si>
    <t>ИТОГО:</t>
  </si>
  <si>
    <t>16</t>
  </si>
  <si>
    <t>17</t>
  </si>
  <si>
    <t xml:space="preserve">Мочевая полоска, одноразовая диагностическая для проведения  анализа проб мочи </t>
  </si>
  <si>
    <t>Мочевая полоска, одноразовая диагностическая для проведения и оценки результата качественного и полуколичественного анализа проб мочи. Комплект тест полосок для экспресс  определения 14 показателей в моче. В комплект входит считыватель результатов с распечаткой и памятью на 5000 результатов. Упаковка - удобный, влагозащитный тубус.   Каждая тест полоска одновременно определяет 14 показателей: - билирубин, -  глюкоза, - белок, - кровь, - уровень рН, - нитриты, - лейкоциты, - удельный вес мочи- уробилиноген, - кетоны,- креатинин, -микроальбумин, -аскорбиновая кислота,-кальций. Тест полоска позволяет в автоматическом режиме считывателю результатов выводить соотношение альбумина к креатинину. Упаковка 100 шт.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</si>
</sst>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20212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5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2" fontId="6" fillId="2" borderId="3" xfId="0" applyNumberFormat="1" applyFont="1" applyFill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" fontId="10" fillId="0" borderId="2" xfId="0" applyNumberFormat="1" applyFont="1" applyBorder="1" applyAlignment="1">
      <alignment vertical="top" wrapText="1"/>
    </xf>
    <xf numFmtId="2" fontId="4" fillId="0" borderId="3" xfId="0" applyNumberFormat="1" applyFont="1" applyBorder="1" applyAlignment="1">
      <alignment horizontal="right" vertical="top" wrapText="1"/>
    </xf>
    <xf numFmtId="4" fontId="6" fillId="0" borderId="4" xfId="0" applyNumberFormat="1" applyFont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topLeftCell="A10" zoomScale="90" zoomScaleSheetLayoutView="90" workbookViewId="0">
      <selection activeCell="H12" sqref="H12"/>
    </sheetView>
  </sheetViews>
  <sheetFormatPr defaultRowHeight="15"/>
  <cols>
    <col min="1" max="1" width="5.140625" customWidth="1"/>
    <col min="2" max="2" width="20.140625" customWidth="1"/>
    <col min="3" max="3" width="49.85546875" customWidth="1"/>
    <col min="4" max="4" width="8.140625" customWidth="1"/>
    <col min="5" max="5" width="9.85546875" customWidth="1"/>
    <col min="6" max="6" width="12" customWidth="1"/>
    <col min="7" max="7" width="14.28515625" customWidth="1"/>
    <col min="8" max="8" width="23.85546875" customWidth="1"/>
    <col min="9" max="9" width="35.140625" customWidth="1"/>
  </cols>
  <sheetData>
    <row r="1" spans="1:9" ht="17.25" customHeight="1">
      <c r="G1" s="47" t="s">
        <v>19</v>
      </c>
      <c r="H1" s="47"/>
      <c r="I1" s="47"/>
    </row>
    <row r="2" spans="1:9" ht="17.25" customHeight="1">
      <c r="G2" s="20"/>
      <c r="H2" s="20"/>
      <c r="I2" s="20"/>
    </row>
    <row r="3" spans="1:9" ht="45.75" customHeight="1">
      <c r="A3" s="48" t="s">
        <v>29</v>
      </c>
      <c r="B3" s="49"/>
      <c r="C3" s="49"/>
      <c r="D3" s="49"/>
      <c r="E3" s="49"/>
      <c r="F3" s="49"/>
      <c r="G3" s="49"/>
      <c r="H3" s="49"/>
      <c r="I3" s="49"/>
    </row>
    <row r="4" spans="1:9">
      <c r="A4" s="4"/>
      <c r="B4" s="7"/>
      <c r="C4" s="8"/>
      <c r="D4" s="9"/>
      <c r="E4" s="9"/>
      <c r="F4" s="5"/>
      <c r="G4" s="5"/>
      <c r="H4" s="6"/>
      <c r="I4" s="6"/>
    </row>
    <row r="5" spans="1:9" ht="28.5">
      <c r="A5" s="1" t="s">
        <v>0</v>
      </c>
      <c r="B5" s="2" t="s">
        <v>1</v>
      </c>
      <c r="C5" s="3" t="s">
        <v>2</v>
      </c>
      <c r="D5" s="10" t="s">
        <v>3</v>
      </c>
      <c r="E5" s="10" t="s">
        <v>4</v>
      </c>
      <c r="F5" s="11" t="s">
        <v>5</v>
      </c>
      <c r="G5" s="12" t="s">
        <v>6</v>
      </c>
      <c r="H5" s="2" t="s">
        <v>7</v>
      </c>
      <c r="I5" s="1" t="s">
        <v>8</v>
      </c>
    </row>
    <row r="6" spans="1:9" ht="94.5">
      <c r="A6" s="16" t="s">
        <v>30</v>
      </c>
      <c r="B6" s="22" t="s">
        <v>12</v>
      </c>
      <c r="C6" s="15" t="s">
        <v>24</v>
      </c>
      <c r="D6" s="19" t="s">
        <v>10</v>
      </c>
      <c r="E6" s="19">
        <v>5</v>
      </c>
      <c r="F6" s="18">
        <v>8300</v>
      </c>
      <c r="G6" s="18">
        <f t="shared" ref="G6" si="0">E6*F6</f>
        <v>41500</v>
      </c>
      <c r="H6" s="36" t="s">
        <v>9</v>
      </c>
      <c r="I6" s="14" t="s">
        <v>32</v>
      </c>
    </row>
    <row r="7" spans="1:9" ht="94.5">
      <c r="A7" s="16" t="s">
        <v>13</v>
      </c>
      <c r="B7" s="21" t="s">
        <v>27</v>
      </c>
      <c r="C7" s="13" t="s">
        <v>28</v>
      </c>
      <c r="D7" s="23" t="s">
        <v>11</v>
      </c>
      <c r="E7" s="23">
        <v>15000</v>
      </c>
      <c r="F7" s="43">
        <v>60</v>
      </c>
      <c r="G7" s="39">
        <f>E7*F7</f>
        <v>900000</v>
      </c>
      <c r="H7" s="36" t="s">
        <v>9</v>
      </c>
      <c r="I7" s="14" t="s">
        <v>32</v>
      </c>
    </row>
    <row r="8" spans="1:9" ht="204.75">
      <c r="A8" s="16" t="s">
        <v>14</v>
      </c>
      <c r="B8" s="22" t="s">
        <v>20</v>
      </c>
      <c r="C8" s="15" t="s">
        <v>25</v>
      </c>
      <c r="D8" s="19" t="s">
        <v>11</v>
      </c>
      <c r="E8" s="19">
        <v>500</v>
      </c>
      <c r="F8" s="18">
        <v>290</v>
      </c>
      <c r="G8" s="39">
        <f>E8*F8</f>
        <v>145000</v>
      </c>
      <c r="H8" s="36" t="s">
        <v>9</v>
      </c>
      <c r="I8" s="14" t="s">
        <v>32</v>
      </c>
    </row>
    <row r="9" spans="1:9" ht="173.25">
      <c r="A9" s="16" t="s">
        <v>15</v>
      </c>
      <c r="B9" s="22" t="s">
        <v>21</v>
      </c>
      <c r="C9" s="17" t="s">
        <v>22</v>
      </c>
      <c r="D9" s="19" t="s">
        <v>11</v>
      </c>
      <c r="E9" s="19">
        <v>100</v>
      </c>
      <c r="F9" s="18">
        <v>50</v>
      </c>
      <c r="G9" s="39">
        <f>E9*F9</f>
        <v>5000</v>
      </c>
      <c r="H9" s="36" t="s">
        <v>9</v>
      </c>
      <c r="I9" s="14" t="s">
        <v>32</v>
      </c>
    </row>
    <row r="10" spans="1:9" ht="94.5">
      <c r="A10" s="16" t="s">
        <v>16</v>
      </c>
      <c r="B10" s="22" t="s">
        <v>23</v>
      </c>
      <c r="C10" s="15" t="s">
        <v>26</v>
      </c>
      <c r="D10" s="19" t="s">
        <v>11</v>
      </c>
      <c r="E10" s="19">
        <v>3</v>
      </c>
      <c r="F10" s="18">
        <v>150</v>
      </c>
      <c r="G10" s="39">
        <f t="shared" ref="G10:G11" si="1">E10*F10</f>
        <v>450</v>
      </c>
      <c r="H10" s="36" t="s">
        <v>9</v>
      </c>
      <c r="I10" s="14" t="s">
        <v>32</v>
      </c>
    </row>
    <row r="11" spans="1:9" ht="252.75" customHeight="1">
      <c r="A11" s="16" t="s">
        <v>31</v>
      </c>
      <c r="B11" s="22" t="s">
        <v>68</v>
      </c>
      <c r="C11" s="50" t="s">
        <v>69</v>
      </c>
      <c r="D11" s="19" t="s">
        <v>10</v>
      </c>
      <c r="E11" s="19">
        <v>10</v>
      </c>
      <c r="F11" s="18">
        <v>15000</v>
      </c>
      <c r="G11" s="39">
        <v>150000</v>
      </c>
      <c r="H11" s="36" t="s">
        <v>9</v>
      </c>
      <c r="I11" s="14" t="s">
        <v>32</v>
      </c>
    </row>
    <row r="12" spans="1:9" ht="80.25" customHeight="1">
      <c r="A12" s="16" t="s">
        <v>17</v>
      </c>
      <c r="B12" s="24" t="s">
        <v>34</v>
      </c>
      <c r="C12" s="25" t="s">
        <v>35</v>
      </c>
      <c r="D12" s="25" t="s">
        <v>36</v>
      </c>
      <c r="E12" s="25">
        <v>1000</v>
      </c>
      <c r="F12" s="26">
        <v>1122.8900000000001</v>
      </c>
      <c r="G12" s="40">
        <f t="shared" ref="G12:G14" si="2">F12*E12</f>
        <v>1122890</v>
      </c>
      <c r="H12" s="37" t="s">
        <v>33</v>
      </c>
      <c r="I12" s="14" t="s">
        <v>32</v>
      </c>
    </row>
    <row r="13" spans="1:9" ht="78.75" hidden="1">
      <c r="A13" s="16" t="s">
        <v>18</v>
      </c>
      <c r="B13" s="27" t="s">
        <v>38</v>
      </c>
      <c r="C13" s="28" t="s">
        <v>39</v>
      </c>
      <c r="D13" s="28" t="s">
        <v>11</v>
      </c>
      <c r="E13" s="28">
        <v>8</v>
      </c>
      <c r="F13" s="44">
        <v>284</v>
      </c>
      <c r="G13" s="41">
        <f t="shared" si="2"/>
        <v>2272</v>
      </c>
      <c r="H13" s="37" t="s">
        <v>33</v>
      </c>
      <c r="I13" s="19" t="s">
        <v>37</v>
      </c>
    </row>
    <row r="14" spans="1:9" ht="76.5" customHeight="1">
      <c r="A14" s="16" t="s">
        <v>53</v>
      </c>
      <c r="B14" s="27" t="s">
        <v>40</v>
      </c>
      <c r="C14" s="28" t="s">
        <v>41</v>
      </c>
      <c r="D14" s="28" t="s">
        <v>10</v>
      </c>
      <c r="E14" s="28">
        <v>2</v>
      </c>
      <c r="F14" s="45">
        <v>290</v>
      </c>
      <c r="G14" s="41">
        <f t="shared" si="2"/>
        <v>580</v>
      </c>
      <c r="H14" s="37" t="s">
        <v>33</v>
      </c>
      <c r="I14" s="14" t="s">
        <v>32</v>
      </c>
    </row>
    <row r="15" spans="1:9" ht="81.75" customHeight="1">
      <c r="A15" s="16" t="s">
        <v>54</v>
      </c>
      <c r="B15" s="24" t="s">
        <v>42</v>
      </c>
      <c r="C15" s="25" t="s">
        <v>43</v>
      </c>
      <c r="D15" s="25" t="s">
        <v>44</v>
      </c>
      <c r="E15" s="25">
        <v>100</v>
      </c>
      <c r="F15" s="46">
        <v>79.900000000000006</v>
      </c>
      <c r="G15" s="42">
        <v>4294</v>
      </c>
      <c r="H15" s="37" t="s">
        <v>33</v>
      </c>
      <c r="I15" s="14" t="s">
        <v>32</v>
      </c>
    </row>
    <row r="16" spans="1:9" ht="85.5" customHeight="1">
      <c r="A16" s="16" t="s">
        <v>55</v>
      </c>
      <c r="B16" s="29" t="s">
        <v>45</v>
      </c>
      <c r="C16" s="25" t="s">
        <v>46</v>
      </c>
      <c r="D16" s="25" t="s">
        <v>11</v>
      </c>
      <c r="E16" s="25">
        <v>12</v>
      </c>
      <c r="F16" s="46">
        <v>2371.5100000000002</v>
      </c>
      <c r="G16" s="42">
        <f t="shared" ref="G16:G21" si="3">F16*E16</f>
        <v>28458.120000000003</v>
      </c>
      <c r="H16" s="37" t="s">
        <v>33</v>
      </c>
      <c r="I16" s="14" t="s">
        <v>32</v>
      </c>
    </row>
    <row r="17" spans="1:9" ht="78" customHeight="1">
      <c r="A17" s="16" t="s">
        <v>58</v>
      </c>
      <c r="B17" s="24" t="s">
        <v>47</v>
      </c>
      <c r="C17" s="25" t="s">
        <v>48</v>
      </c>
      <c r="D17" s="25" t="s">
        <v>10</v>
      </c>
      <c r="E17" s="25">
        <v>130</v>
      </c>
      <c r="F17" s="46">
        <v>239.87</v>
      </c>
      <c r="G17" s="42">
        <f t="shared" si="3"/>
        <v>31183.100000000002</v>
      </c>
      <c r="H17" s="37" t="s">
        <v>33</v>
      </c>
      <c r="I17" s="14" t="s">
        <v>32</v>
      </c>
    </row>
    <row r="18" spans="1:9" ht="85.5" customHeight="1">
      <c r="A18" s="16" t="s">
        <v>59</v>
      </c>
      <c r="B18" s="24" t="s">
        <v>49</v>
      </c>
      <c r="C18" s="25" t="s">
        <v>50</v>
      </c>
      <c r="D18" s="25" t="s">
        <v>11</v>
      </c>
      <c r="E18" s="25">
        <v>50</v>
      </c>
      <c r="F18" s="46">
        <v>85</v>
      </c>
      <c r="G18" s="42">
        <f t="shared" si="3"/>
        <v>4250</v>
      </c>
      <c r="H18" s="37" t="s">
        <v>33</v>
      </c>
      <c r="I18" s="14" t="s">
        <v>32</v>
      </c>
    </row>
    <row r="19" spans="1:9" ht="86.25" customHeight="1">
      <c r="A19" s="16" t="s">
        <v>60</v>
      </c>
      <c r="B19" s="27" t="s">
        <v>51</v>
      </c>
      <c r="C19" s="28" t="s">
        <v>52</v>
      </c>
      <c r="D19" s="25" t="s">
        <v>36</v>
      </c>
      <c r="E19" s="25">
        <v>30</v>
      </c>
      <c r="F19" s="46">
        <v>55.74</v>
      </c>
      <c r="G19" s="42">
        <f t="shared" si="3"/>
        <v>1672.2</v>
      </c>
      <c r="H19" s="37" t="s">
        <v>33</v>
      </c>
      <c r="I19" s="14" t="s">
        <v>32</v>
      </c>
    </row>
    <row r="20" spans="1:9" ht="89.25" customHeight="1">
      <c r="A20" s="16" t="s">
        <v>63</v>
      </c>
      <c r="B20" s="28" t="s">
        <v>56</v>
      </c>
      <c r="C20" s="30" t="s">
        <v>57</v>
      </c>
      <c r="D20" s="31" t="s">
        <v>11</v>
      </c>
      <c r="E20" s="31">
        <v>10</v>
      </c>
      <c r="F20" s="32">
        <v>720</v>
      </c>
      <c r="G20" s="42">
        <f t="shared" si="3"/>
        <v>7200</v>
      </c>
      <c r="H20" s="37" t="s">
        <v>33</v>
      </c>
      <c r="I20" s="14" t="s">
        <v>32</v>
      </c>
    </row>
    <row r="21" spans="1:9" ht="87.75" customHeight="1">
      <c r="A21" s="16" t="s">
        <v>66</v>
      </c>
      <c r="B21" s="25" t="s">
        <v>61</v>
      </c>
      <c r="C21" s="33" t="s">
        <v>62</v>
      </c>
      <c r="D21" s="34" t="s">
        <v>44</v>
      </c>
      <c r="E21" s="34">
        <v>100</v>
      </c>
      <c r="F21" s="32">
        <v>150</v>
      </c>
      <c r="G21" s="42">
        <f t="shared" si="3"/>
        <v>15000</v>
      </c>
      <c r="H21" s="37" t="s">
        <v>33</v>
      </c>
      <c r="I21" s="14" t="s">
        <v>32</v>
      </c>
    </row>
    <row r="22" spans="1:9" ht="86.25" customHeight="1">
      <c r="A22" s="16" t="s">
        <v>67</v>
      </c>
      <c r="B22" s="25" t="s">
        <v>49</v>
      </c>
      <c r="C22" s="25" t="s">
        <v>64</v>
      </c>
      <c r="D22" s="34" t="s">
        <v>11</v>
      </c>
      <c r="E22" s="34">
        <v>100</v>
      </c>
      <c r="F22" s="46">
        <v>213</v>
      </c>
      <c r="G22" s="42">
        <f t="shared" ref="G22" si="4">F22*E22</f>
        <v>21300</v>
      </c>
      <c r="H22" s="37" t="s">
        <v>33</v>
      </c>
      <c r="I22" s="14" t="s">
        <v>32</v>
      </c>
    </row>
    <row r="23" spans="1:9" ht="15.75">
      <c r="A23" s="16"/>
      <c r="B23" s="25" t="s">
        <v>65</v>
      </c>
      <c r="C23" s="25"/>
      <c r="D23" s="34"/>
      <c r="E23" s="34"/>
      <c r="F23" s="35"/>
      <c r="G23" s="38">
        <f>SUM(G6:G22)</f>
        <v>2481049.4200000004</v>
      </c>
      <c r="H23" s="37"/>
      <c r="I23" s="14"/>
    </row>
  </sheetData>
  <mergeCells count="2">
    <mergeCell ref="G1:I1"/>
    <mergeCell ref="A3:I3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2022-03-01T03:01:52Z</cp:lastPrinted>
  <dcterms:created xsi:type="dcterms:W3CDTF">2018-05-30T04:52:12Z</dcterms:created>
  <dcterms:modified xsi:type="dcterms:W3CDTF">2022-03-01T06:28:55Z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